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<sst xmlns="http://schemas.openxmlformats.org/spreadsheetml/2006/main" count="64858" uniqueCount="8395">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</sst>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workbookViewId="0">
      <selection activeCell="A4" sqref="A4:J4"/>
    </sheetView>
  </sheetViews>
  <sheetFormatPr defaultRowHeight="8.25"/>
  <cols>
    <col min="1" max="1" width="12.5703125" style="7" customWidth="1"/>
    <col min="2" max="2" width="12.42578125" style="7" customWidth="1"/>
    <col min="3" max="3" width="23" style="7" customWidth="1"/>
    <col min="4" max="4" width="4.42578125" style="7" customWidth="1"/>
    <col min="5" max="6" width="13.28515625" style="7" customWidth="1"/>
    <col min="7" max="7" width="13.140625" style="7" customWidth="1"/>
    <col min="8" max="8" width="12.85546875" style="7" customWidth="1"/>
    <col min="9" max="9" width="7.42578125" style="7" customWidth="1"/>
    <col min="10" max="10" width="11.8554687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29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>
      <c r="A1156" s="17" t="s">
        <v>2513</v>
      </c>
      <c r="B1156" s="17" t="s">
        <v>1617</v>
      </c>
      <c r="C1156" s="17" t="s">
        <v>2514</v>
      </c>
      <c r="D1156" s="18" t="e">
        <f>VLOOKUP($A1156,bcap!$A:$A,1,FALSE)</f>
        <v>#N/A</v>
      </c>
      <c r="E1156" s="18" t="str">
        <f>VLOOKUP($A1156,loaicbcc!$A:$A,1,FALSE)</f>
        <v>CBCC_701140200000162</v>
      </c>
      <c r="F1156" s="18" t="str">
        <f>VLOOKUP($A1156,qtct!$A:$A,1,FALSE)</f>
        <v>CBCC_701140200000162</v>
      </c>
      <c r="G1156" s="18" t="str">
        <f>VLOOKUP($A1156,lương!$A:$A,1,FALSE)</f>
        <v>CBCC_701140200000162</v>
      </c>
      <c r="H1156" s="18" t="str">
        <f>VLOOKUP($A1156,qhgd!$A:$A,1,FALSE)</f>
        <v>CBCC_701140200000162</v>
      </c>
      <c r="I1156" s="18" t="e">
        <f>VLOOKUP($A1156,khenthuong!$A:$A,1,FALSE)</f>
        <v>#N/A</v>
      </c>
      <c r="J1156" s="18" t="e">
        <f>VLOOKUP($A1156,xeploai!$A:$A,1,FALSE)</f>
        <v>#N/A</v>
      </c>
    </row>
    <row r="1157" spans="1:15">
      <c r="A1157" s="17" t="s">
        <v>2515</v>
      </c>
      <c r="B1157" s="17" t="s">
        <v>2516</v>
      </c>
      <c r="C1157" s="17" t="s">
        <v>2514</v>
      </c>
      <c r="D1157" s="18" t="e">
        <f>VLOOKUP($A1157,bcap!$A:$A,1,FALSE)</f>
        <v>#N/A</v>
      </c>
      <c r="E1157" s="18" t="str">
        <f>VLOOKUP($A1157,loaicbcc!$A:$A,1,FALSE)</f>
        <v>CBCC_701151000000703</v>
      </c>
      <c r="F1157" s="18" t="str">
        <f>VLOOKUP($A1157,qtct!$A:$A,1,FALSE)</f>
        <v>CBCC_701151000000703</v>
      </c>
      <c r="G1157" s="18" t="str">
        <f>VLOOKUP($A1157,lương!$A:$A,1,FALSE)</f>
        <v>CBCC_701151000000703</v>
      </c>
      <c r="H1157" s="18" t="str">
        <f>VLOOKUP($A1157,qhgd!$A:$A,1,FALSE)</f>
        <v>CBCC_701151000000703</v>
      </c>
      <c r="I1157" s="18" t="e">
        <f>VLOOKUP($A1157,khenthuong!$A:$A,1,FALSE)</f>
        <v>#N/A</v>
      </c>
      <c r="J1157" s="18" t="e">
        <f>VLOOKUP($A1157,xeploai!$A:$A,1,FALSE)</f>
        <v>#N/A</v>
      </c>
    </row>
    <row r="1158" spans="1:15">
      <c r="A1158" s="17" t="s">
        <v>2517</v>
      </c>
      <c r="B1158" s="17" t="s">
        <v>145</v>
      </c>
      <c r="C1158" s="17" t="s">
        <v>2514</v>
      </c>
      <c r="D1158" s="18" t="e">
        <f>VLOOKUP($A1158,bcap!$A:$A,1,FALSE)</f>
        <v>#N/A</v>
      </c>
      <c r="E1158" s="18" t="str">
        <f>VLOOKUP($A1158,loaicbcc!$A:$A,1,FALSE)</f>
        <v>CBCC_701160100001640</v>
      </c>
      <c r="F1158" s="18" t="str">
        <f>VLOOKUP($A1158,qtct!$A:$A,1,FALSE)</f>
        <v>CBCC_701160100001640</v>
      </c>
      <c r="G1158" s="18" t="str">
        <f>VLOOKUP($A1158,lương!$A:$A,1,FALSE)</f>
        <v>CBCC_701160100001640</v>
      </c>
      <c r="H1158" s="18" t="str">
        <f>VLOOKUP($A1158,qhgd!$A:$A,1,FALSE)</f>
        <v>CBCC_701160100001640</v>
      </c>
      <c r="I1158" s="18" t="e">
        <f>VLOOKUP($A1158,khenthuong!$A:$A,1,FALSE)</f>
        <v>#N/A</v>
      </c>
      <c r="J1158" s="18" t="e">
        <f>VLOOKUP($A1158,xeploai!$A:$A,1,FALSE)</f>
        <v>#N/A</v>
      </c>
    </row>
    <row r="1159" spans="1:15">
      <c r="A1159" s="17" t="s">
        <v>2518</v>
      </c>
      <c r="B1159" s="17" t="s">
        <v>2519</v>
      </c>
      <c r="C1159" s="17" t="s">
        <v>2514</v>
      </c>
      <c r="D1159" s="18" t="e">
        <f>VLOOKUP($A1159,bcap!$A:$A,1,FALSE)</f>
        <v>#N/A</v>
      </c>
      <c r="E1159" s="18" t="str">
        <f>VLOOKUP($A1159,loaicbcc!$A:$A,1,FALSE)</f>
        <v>CBCC_701160100001667</v>
      </c>
      <c r="F1159" s="18" t="str">
        <f>VLOOKUP($A1159,qtct!$A:$A,1,FALSE)</f>
        <v>CBCC_701160100001667</v>
      </c>
      <c r="G1159" s="18" t="str">
        <f>VLOOKUP($A1159,lương!$A:$A,1,FALSE)</f>
        <v>CBCC_701160100001667</v>
      </c>
      <c r="H1159" s="18" t="str">
        <f>VLOOKUP($A1159,qhgd!$A:$A,1,FALSE)</f>
        <v>CBCC_701160100001667</v>
      </c>
      <c r="I1159" s="18" t="e">
        <f>VLOOKUP($A1159,khenthuong!$A:$A,1,FALSE)</f>
        <v>#N/A</v>
      </c>
      <c r="J1159" s="18" t="e">
        <f>VLOOKUP($A1159,xeploai!$A:$A,1,FALSE)</f>
        <v>#N/A</v>
      </c>
    </row>
    <row r="1160" spans="1:15">
      <c r="A1160" s="17" t="s">
        <v>2520</v>
      </c>
      <c r="B1160" s="17" t="s">
        <v>2521</v>
      </c>
      <c r="C1160" s="17" t="s">
        <v>2514</v>
      </c>
      <c r="D1160" s="18" t="e">
        <f>VLOOKUP($A1160,bcap!$A:$A,1,FALSE)</f>
        <v>#N/A</v>
      </c>
      <c r="E1160" s="18" t="str">
        <f>VLOOKUP($A1160,loaicbcc!$A:$A,1,FALSE)</f>
        <v>CBCC_701160100001674</v>
      </c>
      <c r="F1160" s="18" t="str">
        <f>VLOOKUP($A1160,qtct!$A:$A,1,FALSE)</f>
        <v>CBCC_701160100001674</v>
      </c>
      <c r="G1160" s="18" t="str">
        <f>VLOOKUP($A1160,lương!$A:$A,1,FALSE)</f>
        <v>CBCC_701160100001674</v>
      </c>
      <c r="H1160" s="18" t="str">
        <f>VLOOKUP($A1160,qhgd!$A:$A,1,FALSE)</f>
        <v>CBCC_701160100001674</v>
      </c>
      <c r="I1160" s="18" t="e">
        <f>VLOOKUP($A1160,khenthuong!$A:$A,1,FALSE)</f>
        <v>#N/A</v>
      </c>
      <c r="J1160" s="18" t="e">
        <f>VLOOKUP($A1160,xeploai!$A:$A,1,FALSE)</f>
        <v>#N/A</v>
      </c>
    </row>
    <row r="1161" spans="1:15">
      <c r="A1161" s="17" t="s">
        <v>2522</v>
      </c>
      <c r="B1161" s="17" t="s">
        <v>12</v>
      </c>
      <c r="C1161" s="17" t="s">
        <v>2514</v>
      </c>
      <c r="D1161" s="18" t="e">
        <f>VLOOKUP($A1161,bcap!$A:$A,1,FALSE)</f>
        <v>#N/A</v>
      </c>
      <c r="E1161" s="18" t="str">
        <f>VLOOKUP($A1161,loaicbcc!$A:$A,1,FALSE)</f>
        <v>CBCC_701160100001629</v>
      </c>
      <c r="F1161" s="18" t="str">
        <f>VLOOKUP($A1161,qtct!$A:$A,1,FALSE)</f>
        <v>CBCC_701160100001629</v>
      </c>
      <c r="G1161" s="18" t="str">
        <f>VLOOKUP($A1161,lương!$A:$A,1,FALSE)</f>
        <v>CBCC_701160100001629</v>
      </c>
      <c r="H1161" s="18" t="str">
        <f>VLOOKUP($A1161,qhgd!$A:$A,1,FALSE)</f>
        <v>CBCC_701160100001629</v>
      </c>
      <c r="I1161" s="18" t="e">
        <f>VLOOKUP($A1161,khenthuong!$A:$A,1,FALSE)</f>
        <v>#N/A</v>
      </c>
      <c r="J1161" s="18" t="e">
        <f>VLOOKUP($A1161,xeploai!$A:$A,1,FALSE)</f>
        <v>#N/A</v>
      </c>
    </row>
    <row r="1162" spans="1:15">
      <c r="A1162" s="17" t="s">
        <v>2523</v>
      </c>
      <c r="B1162" s="17" t="s">
        <v>77</v>
      </c>
      <c r="C1162" s="17" t="s">
        <v>2514</v>
      </c>
      <c r="D1162" s="18" t="e">
        <f>VLOOKUP($A1162,bcap!$A:$A,1,FALSE)</f>
        <v>#N/A</v>
      </c>
      <c r="E1162" s="18" t="str">
        <f>VLOOKUP($A1162,loaicbcc!$A:$A,1,FALSE)</f>
        <v>CBCC_701111100086755</v>
      </c>
      <c r="F1162" s="18" t="str">
        <f>VLOOKUP($A1162,qtct!$A:$A,1,FALSE)</f>
        <v>CBCC_701111100086755</v>
      </c>
      <c r="G1162" s="18" t="str">
        <f>VLOOKUP($A1162,lương!$A:$A,1,FALSE)</f>
        <v>CBCC_701111100086755</v>
      </c>
      <c r="H1162" s="18" t="str">
        <f>VLOOKUP($A1162,qhgd!$A:$A,1,FALSE)</f>
        <v>CBCC_701111100086755</v>
      </c>
      <c r="I1162" s="18" t="e">
        <f>VLOOKUP($A1162,khenthuong!$A:$A,1,FALSE)</f>
        <v>#N/A</v>
      </c>
      <c r="J1162" s="18" t="e">
        <f>VLOOKUP($A1162,xeploai!$A:$A,1,FALSE)</f>
        <v>#N/A</v>
      </c>
    </row>
    <row r="1163" spans="1:15">
      <c r="A1163" s="17" t="s">
        <v>2524</v>
      </c>
      <c r="B1163" s="17" t="s">
        <v>2525</v>
      </c>
      <c r="C1163" s="17" t="s">
        <v>2514</v>
      </c>
      <c r="D1163" s="18" t="e">
        <f>VLOOKUP($A1163,bcap!$A:$A,1,FALSE)</f>
        <v>#N/A</v>
      </c>
      <c r="E1163" s="18" t="str">
        <f>VLOOKUP($A1163,loaicbcc!$A:$A,1,FALSE)</f>
        <v>CBCC_701111100089099</v>
      </c>
      <c r="F1163" s="18" t="str">
        <f>VLOOKUP($A1163,qtct!$A:$A,1,FALSE)</f>
        <v>CBCC_701111100089099</v>
      </c>
      <c r="G1163" s="18" t="str">
        <f>VLOOKUP($A1163,lương!$A:$A,1,FALSE)</f>
        <v>CBCC_701111100089099</v>
      </c>
      <c r="H1163" s="18" t="str">
        <f>VLOOKUP($A1163,qhgd!$A:$A,1,FALSE)</f>
        <v>CBCC_701111100089099</v>
      </c>
      <c r="I1163" s="18" t="e">
        <f>VLOOKUP($A1163,khenthuong!$A:$A,1,FALSE)</f>
        <v>#N/A</v>
      </c>
      <c r="J1163" s="18" t="e">
        <f>VLOOKUP($A1163,xeploai!$A:$A,1,FALSE)</f>
        <v>#N/A</v>
      </c>
    </row>
    <row r="1164" spans="1:15">
      <c r="A1164" s="17" t="s">
        <v>2526</v>
      </c>
      <c r="B1164" s="17" t="s">
        <v>2527</v>
      </c>
      <c r="C1164" s="17" t="s">
        <v>2514</v>
      </c>
      <c r="D1164" s="18" t="e">
        <f>VLOOKUP($A1164,bcap!$A:$A,1,FALSE)</f>
        <v>#N/A</v>
      </c>
      <c r="E1164" s="18" t="str">
        <f>VLOOKUP($A1164,loaicbcc!$A:$A,1,FALSE)</f>
        <v>CBCC_701111100092295</v>
      </c>
      <c r="F1164" s="18" t="str">
        <f>VLOOKUP($A1164,qtct!$A:$A,1,FALSE)</f>
        <v>CBCC_701111100092295</v>
      </c>
      <c r="G1164" s="18" t="str">
        <f>VLOOKUP($A1164,lương!$A:$A,1,FALSE)</f>
        <v>CBCC_701111100092295</v>
      </c>
      <c r="H1164" s="18" t="str">
        <f>VLOOKUP($A1164,qhgd!$A:$A,1,FALSE)</f>
        <v>CBCC_701111100092295</v>
      </c>
      <c r="I1164" s="18" t="e">
        <f>VLOOKUP($A1164,khenthuong!$A:$A,1,FALSE)</f>
        <v>#N/A</v>
      </c>
      <c r="J1164" s="18" t="e">
        <f>VLOOKUP($A1164,xeploai!$A:$A,1,FALSE)</f>
        <v>#N/A</v>
      </c>
    </row>
    <row r="1165" spans="1:15">
      <c r="A1165" s="17" t="s">
        <v>2528</v>
      </c>
      <c r="B1165" s="17" t="s">
        <v>2529</v>
      </c>
      <c r="C1165" s="17" t="s">
        <v>2514</v>
      </c>
      <c r="D1165" s="18" t="e">
        <f>VLOOKUP($A1165,bcap!$A:$A,1,FALSE)</f>
        <v>#N/A</v>
      </c>
      <c r="E1165" s="18" t="str">
        <f>VLOOKUP($A1165,loaicbcc!$A:$A,1,FALSE)</f>
        <v>CBCC_701111100092298</v>
      </c>
      <c r="F1165" s="18" t="str">
        <f>VLOOKUP($A1165,qtct!$A:$A,1,FALSE)</f>
        <v>CBCC_701111100092298</v>
      </c>
      <c r="G1165" s="18" t="str">
        <f>VLOOKUP($A1165,lương!$A:$A,1,FALSE)</f>
        <v>CBCC_701111100092298</v>
      </c>
      <c r="H1165" s="18" t="str">
        <f>VLOOKUP($A1165,qhgd!$A:$A,1,FALSE)</f>
        <v>CBCC_701111100092298</v>
      </c>
      <c r="I1165" s="18" t="e">
        <f>VLOOKUP($A1165,khenthuong!$A:$A,1,FALSE)</f>
        <v>#N/A</v>
      </c>
      <c r="J1165" s="18" t="e">
        <f>VLOOKUP($A1165,xeploai!$A:$A,1,FALSE)</f>
        <v>#N/A</v>
      </c>
    </row>
    <row r="1166" spans="1:15">
      <c r="A1166" s="17" t="s">
        <v>2530</v>
      </c>
      <c r="B1166" s="17" t="s">
        <v>2531</v>
      </c>
      <c r="C1166" s="17" t="s">
        <v>2514</v>
      </c>
      <c r="D1166" s="18" t="e">
        <f>VLOOKUP($A1166,bcap!$A:$A,1,FALSE)</f>
        <v>#N/A</v>
      </c>
      <c r="E1166" s="18" t="str">
        <f>VLOOKUP($A1166,loaicbcc!$A:$A,1,FALSE)</f>
        <v>CBCC_701111100023426</v>
      </c>
      <c r="F1166" s="18" t="str">
        <f>VLOOKUP($A1166,qtct!$A:$A,1,FALSE)</f>
        <v>CBCC_701111100023426</v>
      </c>
      <c r="G1166" s="18" t="str">
        <f>VLOOKUP($A1166,lương!$A:$A,1,FALSE)</f>
        <v>CBCC_701111100023426</v>
      </c>
      <c r="H1166" s="18" t="str">
        <f>VLOOKUP($A1166,qhgd!$A:$A,1,FALSE)</f>
        <v>CBCC_701111100023426</v>
      </c>
      <c r="I1166" s="18" t="e">
        <f>VLOOKUP($A1166,khenthuong!$A:$A,1,FALSE)</f>
        <v>#N/A</v>
      </c>
      <c r="J1166" s="18" t="e">
        <f>VLOOKUP($A1166,xeploai!$A:$A,1,FALSE)</f>
        <v>#N/A</v>
      </c>
    </row>
    <row r="1167" spans="1:15">
      <c r="A1167" s="17" t="s">
        <v>2532</v>
      </c>
      <c r="B1167" s="17" t="s">
        <v>2533</v>
      </c>
      <c r="C1167" s="17" t="s">
        <v>2514</v>
      </c>
      <c r="D1167" s="18" t="e">
        <f>VLOOKUP($A1167,bcap!$A:$A,1,FALSE)</f>
        <v>#N/A</v>
      </c>
      <c r="E1167" s="18" t="str">
        <f>VLOOKUP($A1167,loaicbcc!$A:$A,1,FALSE)</f>
        <v>CBCC_701111100086799</v>
      </c>
      <c r="F1167" s="18" t="str">
        <f>VLOOKUP($A1167,qtct!$A:$A,1,FALSE)</f>
        <v>CBCC_701111100086799</v>
      </c>
      <c r="G1167" s="18" t="str">
        <f>VLOOKUP($A1167,lương!$A:$A,1,FALSE)</f>
        <v>CBCC_701111100086799</v>
      </c>
      <c r="H1167" s="18" t="str">
        <f>VLOOKUP($A1167,qhgd!$A:$A,1,FALSE)</f>
        <v>CBCC_701111100086799</v>
      </c>
      <c r="I1167" s="18" t="e">
        <f>VLOOKUP($A1167,khenthuong!$A:$A,1,FALSE)</f>
        <v>#N/A</v>
      </c>
      <c r="J1167" s="18" t="e">
        <f>VLOOKUP($A1167,xeploai!$A:$A,1,FALSE)</f>
        <v>#N/A</v>
      </c>
    </row>
    <row r="1168" spans="1:15">
      <c r="A1168" s="17" t="s">
        <v>2534</v>
      </c>
      <c r="B1168" s="17" t="s">
        <v>2535</v>
      </c>
      <c r="C1168" s="17" t="s">
        <v>2514</v>
      </c>
      <c r="D1168" s="18" t="e">
        <f>VLOOKUP($A1168,bcap!$A:$A,1,FALSE)</f>
        <v>#N/A</v>
      </c>
      <c r="E1168" s="18" t="str">
        <f>VLOOKUP($A1168,loaicbcc!$A:$A,1,FALSE)</f>
        <v>CBCC_701111100066772</v>
      </c>
      <c r="F1168" s="18" t="str">
        <f>VLOOKUP($A1168,qtct!$A:$A,1,FALSE)</f>
        <v>CBCC_701111100066772</v>
      </c>
      <c r="G1168" s="18" t="str">
        <f>VLOOKUP($A1168,lương!$A:$A,1,FALSE)</f>
        <v>CBCC_701111100066772</v>
      </c>
      <c r="H1168" s="18" t="str">
        <f>VLOOKUP($A1168,qhgd!$A:$A,1,FALSE)</f>
        <v>CBCC_701111100066772</v>
      </c>
      <c r="I1168" s="18" t="e">
        <f>VLOOKUP($A1168,khenthuong!$A:$A,1,FALSE)</f>
        <v>#N/A</v>
      </c>
      <c r="J1168" s="18" t="e">
        <f>VLOOKUP($A1168,xeploai!$A:$A,1,FALSE)</f>
        <v>#N/A</v>
      </c>
    </row>
    <row r="1169" spans="1:10">
      <c r="A1169" s="17" t="s">
        <v>2536</v>
      </c>
      <c r="B1169" s="17" t="s">
        <v>2537</v>
      </c>
      <c r="C1169" s="17" t="s">
        <v>2514</v>
      </c>
      <c r="D1169" s="18" t="e">
        <f>VLOOKUP($A1169,bcap!$A:$A,1,FALSE)</f>
        <v>#N/A</v>
      </c>
      <c r="E1169" s="18" t="str">
        <f>VLOOKUP($A1169,loaicbcc!$A:$A,1,FALSE)</f>
        <v>CBCC_701111100113479</v>
      </c>
      <c r="F1169" s="18" t="str">
        <f>VLOOKUP($A1169,qtct!$A:$A,1,FALSE)</f>
        <v>CBCC_701111100113479</v>
      </c>
      <c r="G1169" s="18" t="str">
        <f>VLOOKUP($A1169,lương!$A:$A,1,FALSE)</f>
        <v>CBCC_701111100113479</v>
      </c>
      <c r="H1169" s="18" t="str">
        <f>VLOOKUP($A1169,qhgd!$A:$A,1,FALSE)</f>
        <v>CBCC_701111100113479</v>
      </c>
      <c r="I1169" s="18" t="e">
        <f>VLOOKUP($A1169,khenthuong!$A:$A,1,FALSE)</f>
        <v>#N/A</v>
      </c>
      <c r="J1169" s="18" t="e">
        <f>VLOOKUP($A1169,xeploai!$A:$A,1,FALSE)</f>
        <v>#N/A</v>
      </c>
    </row>
    <row r="1170" spans="1:10">
      <c r="A1170" s="17" t="s">
        <v>2538</v>
      </c>
      <c r="B1170" s="17" t="s">
        <v>2539</v>
      </c>
      <c r="C1170" s="17" t="s">
        <v>2514</v>
      </c>
      <c r="D1170" s="18" t="e">
        <f>VLOOKUP($A1170,bcap!$A:$A,1,FALSE)</f>
        <v>#N/A</v>
      </c>
      <c r="E1170" s="18" t="str">
        <f>VLOOKUP($A1170,loaicbcc!$A:$A,1,FALSE)</f>
        <v>CBCC_701111100023423</v>
      </c>
      <c r="F1170" s="18" t="str">
        <f>VLOOKUP($A1170,qtct!$A:$A,1,FALSE)</f>
        <v>CBCC_701111100023423</v>
      </c>
      <c r="G1170" s="18" t="str">
        <f>VLOOKUP($A1170,lương!$A:$A,1,FALSE)</f>
        <v>CBCC_701111100023423</v>
      </c>
      <c r="H1170" s="18" t="str">
        <f>VLOOKUP($A1170,qhgd!$A:$A,1,FALSE)</f>
        <v>CBCC_701111100023423</v>
      </c>
      <c r="I1170" s="18" t="e">
        <f>VLOOKUP($A1170,khenthuong!$A:$A,1,FALSE)</f>
        <v>#N/A</v>
      </c>
      <c r="J1170" s="18" t="e">
        <f>VLOOKUP($A1170,xeploai!$A:$A,1,FALSE)</f>
        <v>#N/A</v>
      </c>
    </row>
    <row r="1171" spans="1:10">
      <c r="A1171" s="17" t="s">
        <v>2540</v>
      </c>
      <c r="B1171" s="17" t="s">
        <v>852</v>
      </c>
      <c r="C1171" s="17" t="s">
        <v>2514</v>
      </c>
      <c r="D1171" s="18" t="e">
        <f>VLOOKUP($A1171,bcap!$A:$A,1,FALSE)</f>
        <v>#N/A</v>
      </c>
      <c r="E1171" s="18" t="str">
        <f>VLOOKUP($A1171,loaicbcc!$A:$A,1,FALSE)</f>
        <v>CBCC_701140200000153</v>
      </c>
      <c r="F1171" s="18" t="str">
        <f>VLOOKUP($A1171,qtct!$A:$A,1,FALSE)</f>
        <v>CBCC_701140200000153</v>
      </c>
      <c r="G1171" s="18" t="str">
        <f>VLOOKUP($A1171,lương!$A:$A,1,FALSE)</f>
        <v>CBCC_701140200000153</v>
      </c>
      <c r="H1171" s="18" t="str">
        <f>VLOOKUP($A1171,qhgd!$A:$A,1,FALSE)</f>
        <v>CBCC_701140200000153</v>
      </c>
      <c r="I1171" s="18" t="e">
        <f>VLOOKUP($A1171,khenthuong!$A:$A,1,FALSE)</f>
        <v>#N/A</v>
      </c>
      <c r="J1171" s="18" t="e">
        <f>VLOOKUP($A1171,xeploai!$A:$A,1,FALSE)</f>
        <v>#N/A</v>
      </c>
    </row>
    <row r="1172" spans="1:10">
      <c r="A1172" s="17" t="s">
        <v>2541</v>
      </c>
      <c r="B1172" s="17" t="s">
        <v>2542</v>
      </c>
      <c r="C1172" s="17" t="s">
        <v>2514</v>
      </c>
      <c r="D1172" s="18" t="e">
        <f>VLOOKUP($A1172,bcap!$A:$A,1,FALSE)</f>
        <v>#N/A</v>
      </c>
      <c r="E1172" s="18" t="str">
        <f>VLOOKUP($A1172,loaicbcc!$A:$A,1,FALSE)</f>
        <v>CBCC_701120500014420</v>
      </c>
      <c r="F1172" s="18" t="str">
        <f>VLOOKUP($A1172,qtct!$A:$A,1,FALSE)</f>
        <v>CBCC_701120500014420</v>
      </c>
      <c r="G1172" s="18" t="str">
        <f>VLOOKUP($A1172,lương!$A:$A,1,FALSE)</f>
        <v>CBCC_701120500014420</v>
      </c>
      <c r="H1172" s="18" t="str">
        <f>VLOOKUP($A1172,qhgd!$A:$A,1,FALSE)</f>
        <v>CBCC_701120500014420</v>
      </c>
      <c r="I1172" s="18" t="e">
        <f>VLOOKUP($A1172,khenthuong!$A:$A,1,FALSE)</f>
        <v>#N/A</v>
      </c>
      <c r="J1172" s="18" t="e">
        <f>VLOOKUP($A1172,xeploai!$A:$A,1,FALSE)</f>
        <v>#N/A</v>
      </c>
    </row>
    <row r="1173" spans="1:10">
      <c r="A1173" s="17" t="s">
        <v>2543</v>
      </c>
      <c r="B1173" s="17" t="s">
        <v>2544</v>
      </c>
      <c r="C1173" s="17" t="s">
        <v>2514</v>
      </c>
      <c r="D1173" s="18" t="e">
        <f>VLOOKUP($A1173,bcap!$A:$A,1,FALSE)</f>
        <v>#N/A</v>
      </c>
      <c r="E1173" s="18" t="str">
        <f>VLOOKUP($A1173,loaicbcc!$A:$A,1,FALSE)</f>
        <v>CBCC_701120500006952</v>
      </c>
      <c r="F1173" s="18" t="str">
        <f>VLOOKUP($A1173,qtct!$A:$A,1,FALSE)</f>
        <v>CBCC_701120500006952</v>
      </c>
      <c r="G1173" s="18" t="str">
        <f>VLOOKUP($A1173,lương!$A:$A,1,FALSE)</f>
        <v>CBCC_701120500006952</v>
      </c>
      <c r="H1173" s="18" t="str">
        <f>VLOOKUP($A1173,qhgd!$A:$A,1,FALSE)</f>
        <v>CBCC_701120500006952</v>
      </c>
      <c r="I1173" s="18" t="e">
        <f>VLOOKUP($A1173,khenthuong!$A:$A,1,FALSE)</f>
        <v>#N/A</v>
      </c>
      <c r="J1173" s="18" t="str">
        <f>VLOOKUP($A1173,xeploai!$A:$A,1,FALSE)</f>
        <v>CBCC_701120500006952</v>
      </c>
    </row>
    <row r="1174" spans="1:10">
      <c r="A1174" s="17" t="s">
        <v>2545</v>
      </c>
      <c r="B1174" s="17" t="s">
        <v>2546</v>
      </c>
      <c r="C1174" s="17" t="s">
        <v>2514</v>
      </c>
      <c r="D1174" s="18" t="e">
        <f>VLOOKUP($A1174,bcap!$A:$A,1,FALSE)</f>
        <v>#N/A</v>
      </c>
      <c r="E1174" s="18" t="str">
        <f>VLOOKUP($A1174,loaicbcc!$A:$A,1,FALSE)</f>
        <v>CBCC_701160100001631</v>
      </c>
      <c r="F1174" s="18" t="str">
        <f>VLOOKUP($A1174,qtct!$A:$A,1,FALSE)</f>
        <v>CBCC_701160100001631</v>
      </c>
      <c r="G1174" s="18" t="str">
        <f>VLOOKUP($A1174,lương!$A:$A,1,FALSE)</f>
        <v>CBCC_701160100001631</v>
      </c>
      <c r="H1174" s="18" t="str">
        <f>VLOOKUP($A1174,qhgd!$A:$A,1,FALSE)</f>
        <v>CBCC_701160100001631</v>
      </c>
      <c r="I1174" s="18" t="e">
        <f>VLOOKUP($A1174,khenthuong!$A:$A,1,FALSE)</f>
        <v>#N/A</v>
      </c>
      <c r="J1174" s="18" t="e">
        <f>VLOOKUP($A1174,xeploai!$A:$A,1,FALSE)</f>
        <v>#N/A</v>
      </c>
    </row>
    <row r="1175" spans="1:10">
      <c r="A1175" s="17" t="s">
        <v>2547</v>
      </c>
      <c r="B1175" s="17" t="s">
        <v>2548</v>
      </c>
      <c r="C1175" s="17" t="s">
        <v>2514</v>
      </c>
      <c r="D1175" s="18" t="e">
        <f>VLOOKUP($A1175,bcap!$A:$A,1,FALSE)</f>
        <v>#N/A</v>
      </c>
      <c r="E1175" s="18" t="str">
        <f>VLOOKUP($A1175,loaicbcc!$A:$A,1,FALSE)</f>
        <v>CBCC_701160100001650</v>
      </c>
      <c r="F1175" s="18" t="str">
        <f>VLOOKUP($A1175,qtct!$A:$A,1,FALSE)</f>
        <v>CBCC_701160100001650</v>
      </c>
      <c r="G1175" s="18" t="str">
        <f>VLOOKUP($A1175,lương!$A:$A,1,FALSE)</f>
        <v>CBCC_701160100001650</v>
      </c>
      <c r="H1175" s="18" t="str">
        <f>VLOOKUP($A1175,qhgd!$A:$A,1,FALSE)</f>
        <v>CBCC_701160100001650</v>
      </c>
      <c r="I1175" s="18" t="e">
        <f>VLOOKUP($A1175,khenthuong!$A:$A,1,FALSE)</f>
        <v>#N/A</v>
      </c>
      <c r="J1175" s="18" t="e">
        <f>VLOOKUP($A1175,xeploai!$A:$A,1,FALSE)</f>
        <v>#N/A</v>
      </c>
    </row>
    <row r="1176" spans="1:10">
      <c r="A1176" s="17" t="s">
        <v>2549</v>
      </c>
      <c r="B1176" s="17" t="s">
        <v>2550</v>
      </c>
      <c r="C1176" s="17" t="s">
        <v>2514</v>
      </c>
      <c r="D1176" s="18" t="e">
        <f>VLOOKUP($A1176,bcap!$A:$A,1,FALSE)</f>
        <v>#N/A</v>
      </c>
      <c r="E1176" s="18" t="str">
        <f>VLOOKUP($A1176,loaicbcc!$A:$A,1,FALSE)</f>
        <v>CBCC_701160100001598</v>
      </c>
      <c r="F1176" s="18" t="str">
        <f>VLOOKUP($A1176,qtct!$A:$A,1,FALSE)</f>
        <v>CBCC_701160100001598</v>
      </c>
      <c r="G1176" s="18" t="str">
        <f>VLOOKUP($A1176,lương!$A:$A,1,FALSE)</f>
        <v>CBCC_701160100001598</v>
      </c>
      <c r="H1176" s="18" t="str">
        <f>VLOOKUP($A1176,qhgd!$A:$A,1,FALSE)</f>
        <v>CBCC_701160100001598</v>
      </c>
      <c r="I1176" s="18" t="e">
        <f>VLOOKUP($A1176,khenthuong!$A:$A,1,FALSE)</f>
        <v>#N/A</v>
      </c>
      <c r="J1176" s="18" t="e">
        <f>VLOOKUP($A1176,xeploai!$A:$A,1,FALSE)</f>
        <v>#N/A</v>
      </c>
    </row>
    <row r="1177" spans="1:10">
      <c r="A1177" s="17" t="s">
        <v>2551</v>
      </c>
      <c r="B1177" s="17" t="s">
        <v>2552</v>
      </c>
      <c r="C1177" s="17" t="s">
        <v>2514</v>
      </c>
      <c r="D1177" s="18" t="e">
        <f>VLOOKUP($A1177,bcap!$A:$A,1,FALSE)</f>
        <v>#N/A</v>
      </c>
      <c r="E1177" s="18" t="str">
        <f>VLOOKUP($A1177,loaicbcc!$A:$A,1,FALSE)</f>
        <v>CBCC_701111100023427</v>
      </c>
      <c r="F1177" s="18" t="str">
        <f>VLOOKUP($A1177,qtct!$A:$A,1,FALSE)</f>
        <v>CBCC_701111100023427</v>
      </c>
      <c r="G1177" s="18" t="str">
        <f>VLOOKUP($A1177,lương!$A:$A,1,FALSE)</f>
        <v>CBCC_701111100023427</v>
      </c>
      <c r="H1177" s="18" t="str">
        <f>VLOOKUP($A1177,qhgd!$A:$A,1,FALSE)</f>
        <v>CBCC_701111100023427</v>
      </c>
      <c r="I1177" s="18" t="e">
        <f>VLOOKUP($A1177,khenthuong!$A:$A,1,FALSE)</f>
        <v>#N/A</v>
      </c>
      <c r="J1177" s="18" t="e">
        <f>VLOOKUP($A1177,xeploai!$A:$A,1,FALSE)</f>
        <v>#N/A</v>
      </c>
    </row>
    <row r="1178" spans="1:10">
      <c r="A1178" s="17" t="s">
        <v>2553</v>
      </c>
      <c r="B1178" s="17" t="s">
        <v>73</v>
      </c>
      <c r="C1178" s="17" t="s">
        <v>2514</v>
      </c>
      <c r="D1178" s="18" t="e">
        <f>VLOOKUP($A1178,bcap!$A:$A,1,FALSE)</f>
        <v>#N/A</v>
      </c>
      <c r="E1178" s="18" t="str">
        <f>VLOOKUP($A1178,loaicbcc!$A:$A,1,FALSE)</f>
        <v>CBCC_701111100113486</v>
      </c>
      <c r="F1178" s="18" t="str">
        <f>VLOOKUP($A1178,qtct!$A:$A,1,FALSE)</f>
        <v>CBCC_701111100113486</v>
      </c>
      <c r="G1178" s="18" t="str">
        <f>VLOOKUP($A1178,lương!$A:$A,1,FALSE)</f>
        <v>CBCC_701111100113486</v>
      </c>
      <c r="H1178" s="18" t="str">
        <f>VLOOKUP($A1178,qhgd!$A:$A,1,FALSE)</f>
        <v>CBCC_701111100113486</v>
      </c>
      <c r="I1178" s="18" t="e">
        <f>VLOOKUP($A1178,khenthuong!$A:$A,1,FALSE)</f>
        <v>#N/A</v>
      </c>
      <c r="J1178" s="18" t="e">
        <f>VLOOKUP($A1178,xeploai!$A:$A,1,FALSE)</f>
        <v>#N/A</v>
      </c>
    </row>
    <row r="1179" spans="1:10">
      <c r="A1179" s="17" t="s">
        <v>2554</v>
      </c>
      <c r="B1179" s="17" t="s">
        <v>296</v>
      </c>
      <c r="C1179" s="17" t="s">
        <v>2514</v>
      </c>
      <c r="D1179" s="18" t="e">
        <f>VLOOKUP($A1179,bcap!$A:$A,1,FALSE)</f>
        <v>#N/A</v>
      </c>
      <c r="E1179" s="18" t="str">
        <f>VLOOKUP($A1179,loaicbcc!$A:$A,1,FALSE)</f>
        <v>CBCC_701111100092293</v>
      </c>
      <c r="F1179" s="18" t="str">
        <f>VLOOKUP($A1179,qtct!$A:$A,1,FALSE)</f>
        <v>CBCC_701111100092293</v>
      </c>
      <c r="G1179" s="18" t="str">
        <f>VLOOKUP($A1179,lương!$A:$A,1,FALSE)</f>
        <v>CBCC_701111100092293</v>
      </c>
      <c r="H1179" s="18" t="str">
        <f>VLOOKUP($A1179,qhgd!$A:$A,1,FALSE)</f>
        <v>CBCC_701111100092293</v>
      </c>
      <c r="I1179" s="18" t="e">
        <f>VLOOKUP($A1179,khenthuong!$A:$A,1,FALSE)</f>
        <v>#N/A</v>
      </c>
      <c r="J1179" s="18" t="e">
        <f>VLOOKUP($A1179,xeploai!$A:$A,1,FALSE)</f>
        <v>#N/A</v>
      </c>
    </row>
    <row r="1180" spans="1:10">
      <c r="A1180" s="17" t="s">
        <v>2555</v>
      </c>
      <c r="B1180" s="17" t="s">
        <v>2556</v>
      </c>
      <c r="C1180" s="17" t="s">
        <v>2514</v>
      </c>
      <c r="D1180" s="18" t="e">
        <f>VLOOKUP($A1180,bcap!$A:$A,1,FALSE)</f>
        <v>#N/A</v>
      </c>
      <c r="E1180" s="18" t="str">
        <f>VLOOKUP($A1180,loaicbcc!$A:$A,1,FALSE)</f>
        <v>CBCC_701111100023421</v>
      </c>
      <c r="F1180" s="18" t="str">
        <f>VLOOKUP($A1180,qtct!$A:$A,1,FALSE)</f>
        <v>CBCC_701111100023421</v>
      </c>
      <c r="G1180" s="18" t="str">
        <f>VLOOKUP($A1180,lương!$A:$A,1,FALSE)</f>
        <v>CBCC_701111100023421</v>
      </c>
      <c r="H1180" s="18" t="str">
        <f>VLOOKUP($A1180,qhgd!$A:$A,1,FALSE)</f>
        <v>CBCC_701111100023421</v>
      </c>
      <c r="I1180" s="18" t="e">
        <f>VLOOKUP($A1180,khenthuong!$A:$A,1,FALSE)</f>
        <v>#N/A</v>
      </c>
      <c r="J1180" s="18" t="e">
        <f>VLOOKUP($A1180,xeploai!$A:$A,1,FALSE)</f>
        <v>#N/A</v>
      </c>
    </row>
    <row r="1181" spans="1:10">
      <c r="A1181" s="17" t="s">
        <v>2557</v>
      </c>
      <c r="B1181" s="17" t="s">
        <v>2558</v>
      </c>
      <c r="C1181" s="17" t="s">
        <v>2514</v>
      </c>
      <c r="D1181" s="18" t="e">
        <f>VLOOKUP($A1181,bcap!$A:$A,1,FALSE)</f>
        <v>#N/A</v>
      </c>
      <c r="E1181" s="18" t="str">
        <f>VLOOKUP($A1181,loaicbcc!$A:$A,1,FALSE)</f>
        <v>CBCC_701111100113480</v>
      </c>
      <c r="F1181" s="18" t="str">
        <f>VLOOKUP($A1181,qtct!$A:$A,1,FALSE)</f>
        <v>CBCC_701111100113480</v>
      </c>
      <c r="G1181" s="18" t="str">
        <f>VLOOKUP($A1181,lương!$A:$A,1,FALSE)</f>
        <v>CBCC_701111100113480</v>
      </c>
      <c r="H1181" s="18" t="str">
        <f>VLOOKUP($A1181,qhgd!$A:$A,1,FALSE)</f>
        <v>CBCC_701111100113480</v>
      </c>
      <c r="I1181" s="18" t="e">
        <f>VLOOKUP($A1181,khenthuong!$A:$A,1,FALSE)</f>
        <v>#N/A</v>
      </c>
      <c r="J1181" s="18" t="e">
        <f>VLOOKUP($A1181,xeploai!$A:$A,1,FALSE)</f>
        <v>#N/A</v>
      </c>
    </row>
    <row r="1182" spans="1:10">
      <c r="A1182" s="17" t="s">
        <v>2559</v>
      </c>
      <c r="B1182" s="17" t="s">
        <v>2560</v>
      </c>
      <c r="C1182" s="17" t="s">
        <v>2514</v>
      </c>
      <c r="D1182" s="18" t="e">
        <f>VLOOKUP($A1182,bcap!$A:$A,1,FALSE)</f>
        <v>#N/A</v>
      </c>
      <c r="E1182" s="18" t="str">
        <f>VLOOKUP($A1182,loaicbcc!$A:$A,1,FALSE)</f>
        <v>CBCC_701111100113489</v>
      </c>
      <c r="F1182" s="18" t="str">
        <f>VLOOKUP($A1182,qtct!$A:$A,1,FALSE)</f>
        <v>CBCC_701111100113489</v>
      </c>
      <c r="G1182" s="18" t="str">
        <f>VLOOKUP($A1182,lương!$A:$A,1,FALSE)</f>
        <v>CBCC_701111100113489</v>
      </c>
      <c r="H1182" s="18" t="str">
        <f>VLOOKUP($A1182,qhgd!$A:$A,1,FALSE)</f>
        <v>CBCC_701111100113489</v>
      </c>
      <c r="I1182" s="18" t="e">
        <f>VLOOKUP($A1182,khenthuong!$A:$A,1,FALSE)</f>
        <v>#N/A</v>
      </c>
      <c r="J1182" s="18" t="e">
        <f>VLOOKUP($A1182,xeploai!$A:$A,1,FALSE)</f>
        <v>#N/A</v>
      </c>
    </row>
    <row r="1183" spans="1:10">
      <c r="A1183" s="17" t="s">
        <v>2561</v>
      </c>
      <c r="B1183" s="17" t="s">
        <v>2562</v>
      </c>
      <c r="C1183" s="17" t="s">
        <v>2514</v>
      </c>
      <c r="D1183" s="18" t="e">
        <f>VLOOKUP($A1183,bcap!$A:$A,1,FALSE)</f>
        <v>#N/A</v>
      </c>
      <c r="E1183" s="18" t="str">
        <f>VLOOKUP($A1183,loaicbcc!$A:$A,1,FALSE)</f>
        <v>CBCC_701120500014408</v>
      </c>
      <c r="F1183" s="18" t="str">
        <f>VLOOKUP($A1183,qtct!$A:$A,1,FALSE)</f>
        <v>CBCC_701120500014408</v>
      </c>
      <c r="G1183" s="18" t="str">
        <f>VLOOKUP($A1183,lương!$A:$A,1,FALSE)</f>
        <v>CBCC_701120500014408</v>
      </c>
      <c r="H1183" s="18" t="str">
        <f>VLOOKUP($A1183,qhgd!$A:$A,1,FALSE)</f>
        <v>CBCC_701120500014408</v>
      </c>
      <c r="I1183" s="18" t="e">
        <f>VLOOKUP($A1183,khenthuong!$A:$A,1,FALSE)</f>
        <v>#N/A</v>
      </c>
      <c r="J1183" s="18" t="e">
        <f>VLOOKUP($A1183,xeploai!$A:$A,1,FALSE)</f>
        <v>#N/A</v>
      </c>
    </row>
    <row r="1184" spans="1:10">
      <c r="A1184" s="17" t="s">
        <v>2563</v>
      </c>
      <c r="B1184" s="17" t="s">
        <v>1900</v>
      </c>
      <c r="C1184" s="17" t="s">
        <v>2514</v>
      </c>
      <c r="D1184" s="18" t="e">
        <f>VLOOKUP($A1184,bcap!$A:$A,1,FALSE)</f>
        <v>#N/A</v>
      </c>
      <c r="E1184" s="18" t="str">
        <f>VLOOKUP($A1184,loaicbcc!$A:$A,1,FALSE)</f>
        <v>CBCC_701160100001663</v>
      </c>
      <c r="F1184" s="18" t="str">
        <f>VLOOKUP($A1184,qtct!$A:$A,1,FALSE)</f>
        <v>CBCC_701160100001663</v>
      </c>
      <c r="G1184" s="18" t="str">
        <f>VLOOKUP($A1184,lương!$A:$A,1,FALSE)</f>
        <v>CBCC_701160100001663</v>
      </c>
      <c r="H1184" s="18" t="str">
        <f>VLOOKUP($A1184,qhgd!$A:$A,1,FALSE)</f>
        <v>CBCC_701160100001663</v>
      </c>
      <c r="I1184" s="18" t="e">
        <f>VLOOKUP($A1184,khenthuong!$A:$A,1,FALSE)</f>
        <v>#N/A</v>
      </c>
      <c r="J1184" s="18" t="e">
        <f>VLOOKUP($A1184,xeploai!$A:$A,1,FALSE)</f>
        <v>#N/A</v>
      </c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1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Thủy Tiên - Huyện Bình Chánh"/>
      </filters>
    </filterColumn>
  </autoFilter>
  <mergeCells count="3">
    <mergeCell ref="A1:B1"/>
    <mergeCell ref="A2:B2"/>
    <mergeCell ref="A4:J4"/>
  </mergeCells>
  <pageMargins left="0.18" right="0.23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196</v>
      </c>
      <c r="I2" s="1">
        <f>H1/H2%</f>
        <v>8781.6326530612241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2016-03-25T09:01:10Z</cp:lastPrinted>
  <dcterms:created xsi:type="dcterms:W3CDTF">2016-01-06T05:56:20Z</dcterms:created>
  <dcterms:modified xsi:type="dcterms:W3CDTF">2016-03-25T09:08:47Z</dcterms:modified>
</cp:coreProperties>
</file>